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600" windowHeight="799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Plan1!$A$1:$J$110</definedName>
  </definedNames>
  <calcPr calcId="145621"/>
</workbook>
</file>

<file path=xl/calcChain.xml><?xml version="1.0" encoding="utf-8"?>
<calcChain xmlns="http://schemas.openxmlformats.org/spreadsheetml/2006/main">
  <c r="H72" i="1" l="1"/>
  <c r="H38" i="1"/>
  <c r="H47" i="1"/>
  <c r="H74" i="1"/>
  <c r="G92" i="1"/>
  <c r="G94" i="1" s="1"/>
  <c r="I89" i="1" s="1"/>
  <c r="H92" i="1" l="1"/>
  <c r="H94" i="1" s="1"/>
  <c r="H53" i="1"/>
  <c r="I88" i="1"/>
  <c r="I84" i="1"/>
  <c r="I76" i="1"/>
  <c r="I80" i="1"/>
  <c r="I79" i="1"/>
  <c r="I83" i="1"/>
  <c r="I87" i="1"/>
  <c r="I91" i="1"/>
  <c r="I78" i="1"/>
  <c r="I82" i="1"/>
  <c r="I86" i="1"/>
  <c r="I90" i="1"/>
  <c r="I77" i="1"/>
  <c r="I81" i="1"/>
  <c r="I85" i="1"/>
  <c r="I72" i="1" l="1"/>
  <c r="I75" i="1"/>
  <c r="I74" i="1" s="1"/>
  <c r="I93" i="1"/>
  <c r="I92" i="1" l="1"/>
  <c r="I94" i="1" s="1"/>
  <c r="I40" i="1"/>
  <c r="I43" i="1"/>
  <c r="I50" i="1"/>
  <c r="I41" i="1"/>
  <c r="I39" i="1"/>
  <c r="I46" i="1"/>
  <c r="I48" i="1"/>
  <c r="I52" i="1"/>
  <c r="I42" i="1"/>
  <c r="I49" i="1"/>
  <c r="I44" i="1"/>
  <c r="I47" i="1"/>
  <c r="I45" i="1"/>
  <c r="I38" i="1"/>
  <c r="I53" i="1" l="1"/>
</calcChain>
</file>

<file path=xl/sharedStrings.xml><?xml version="1.0" encoding="utf-8"?>
<sst xmlns="http://schemas.openxmlformats.org/spreadsheetml/2006/main" count="120" uniqueCount="98">
  <si>
    <t xml:space="preserve"> </t>
  </si>
  <si>
    <t xml:space="preserve">                TÍTULO I</t>
  </si>
  <si>
    <t xml:space="preserve">     DISPOSICOES GERAIS</t>
  </si>
  <si>
    <t>I - Orçamento Fiscal;</t>
  </si>
  <si>
    <t>II - Orçamento da Seguridade Social, ambos referentes aos seus órgãos;</t>
  </si>
  <si>
    <t xml:space="preserve">                TÍTULO II</t>
  </si>
  <si>
    <t>DOS ORÇAMENTOS FISCAL E DA SEGURIDADE SOCIAL</t>
  </si>
  <si>
    <t xml:space="preserve">         ESTIMATIVA DA RECEITA</t>
  </si>
  <si>
    <t xml:space="preserve">   </t>
  </si>
  <si>
    <t xml:space="preserve">    T  A  B  E  L  A    I</t>
  </si>
  <si>
    <t xml:space="preserve">                        E  S  P  E  C  I  F  I  C  A  Ç  Ã  O</t>
  </si>
  <si>
    <t>VALOR</t>
  </si>
  <si>
    <t>TOTAL</t>
  </si>
  <si>
    <t>%</t>
  </si>
  <si>
    <t xml:space="preserve">                      RECEITAS CORRENTES</t>
  </si>
  <si>
    <t>RECEITA TRIBUTÁRIA</t>
  </si>
  <si>
    <t>RECEITA DE CONTRIBUIÇÕES</t>
  </si>
  <si>
    <t>RECEITA PATRIMONIAL</t>
  </si>
  <si>
    <t>RECEITAS AGROPECUÁRIA</t>
  </si>
  <si>
    <t>RECEITA INDUSTRIAL</t>
  </si>
  <si>
    <t>RECEITA DE SERVIÇOS</t>
  </si>
  <si>
    <t>TRANSFERÊNCIAS CORRENTES</t>
  </si>
  <si>
    <t>OUTRAS RECEITAS CORRENTES</t>
  </si>
  <si>
    <t xml:space="preserve">                      RECEITAS DE CAPITAL</t>
  </si>
  <si>
    <t>OPERAÇÕES DE CRÉDITO</t>
  </si>
  <si>
    <t>ALIENAÇÃO DE BENS</t>
  </si>
  <si>
    <t>TRANSFERÊNCIAS DE CAPITAL</t>
  </si>
  <si>
    <t>OUTRAS RECITAS DE CAPITAL</t>
  </si>
  <si>
    <t>DEDUÇÕES PARA O FUNDEB</t>
  </si>
  <si>
    <t>TOTAL DA RECEITA</t>
  </si>
  <si>
    <t>TABELA II</t>
  </si>
  <si>
    <t xml:space="preserve">                                  ESPECIALIZAÇÃO</t>
  </si>
  <si>
    <t xml:space="preserve">                       I - PODER LEGISLATIVO</t>
  </si>
  <si>
    <t>CÂMARA MUNICIPAL</t>
  </si>
  <si>
    <t xml:space="preserve">                      II - PODER EXECUTIVO</t>
  </si>
  <si>
    <t>GABINETE DO PREFEIITO</t>
  </si>
  <si>
    <t>SECRETARIA MUNICIPAL DE SAÚDE</t>
  </si>
  <si>
    <t>Sub- total da Despesa</t>
  </si>
  <si>
    <t>Reserva de Contingência</t>
  </si>
  <si>
    <t>TOTAL DE DESPESA</t>
  </si>
  <si>
    <t>Art. 6º - O poder executivo fica autorizado a :</t>
  </si>
  <si>
    <t xml:space="preserve">                                 TÍTULO    III</t>
  </si>
  <si>
    <t xml:space="preserve">                        DISPOSIÇÕES  FINAIS</t>
  </si>
  <si>
    <t>contrário.</t>
  </si>
  <si>
    <t xml:space="preserve">                                              Prefeito Municipal</t>
  </si>
  <si>
    <t>E A PÓS  AS   DEDUÇÕES   DA   RECEITA   CORRENTE   LÍQUIDA DE ACORDO COM A CONSTITUIÇÃO FEDERAL</t>
  </si>
  <si>
    <t>e em conformidade com a resolução do   S T N  de nº 328 de 27 de agosto de 2001.</t>
  </si>
  <si>
    <t>GABINETE DO VICE PREFEITO</t>
  </si>
  <si>
    <t>SECRETARIA MUNICIPAL DE ASSISTENCIA SOCIAL</t>
  </si>
  <si>
    <t xml:space="preserve">                     PREFEITURA MUNICIPAL DE PEDRA GRANDE</t>
  </si>
  <si>
    <t xml:space="preserve">                            Avenida Severino Ferreira - Centro - PEDRA GRANDE - RN</t>
  </si>
  <si>
    <t xml:space="preserve">Art. 1º - Esta Lei estima a Receita e fixa a Despesa do Município de PEDRA GRANDE-RN , para o   exercício            </t>
  </si>
  <si>
    <t xml:space="preserve">                    PREFEITURA MUNICIPAL DE PEDRA GRANDE</t>
  </si>
  <si>
    <t xml:space="preserve">                              ESTADO DO RIO GRANDE DO NORTE</t>
  </si>
  <si>
    <t xml:space="preserve">                               ESTADO DO RIO GRANDE DO NORTE</t>
  </si>
  <si>
    <t>CIAS:</t>
  </si>
  <si>
    <t>SECRETARIA MUNICIPAL DE ADMINISTRAÇÃO E PLANEJAMENTO</t>
  </si>
  <si>
    <t>SECRETARIA MUNICIPAL DE FINANÇAS</t>
  </si>
  <si>
    <t>SECRETARIA MUNICIPAL DE TRIBUTAÇÃO</t>
  </si>
  <si>
    <t>SECRETARIA.MUNICIPAL DE  EDUCAÇÃO E CULTURA</t>
  </si>
  <si>
    <t>SECRETARIA.MUNICIPAL DE OBRAS E SERVIÇOS URBANOS</t>
  </si>
  <si>
    <t>SECRETARIA.MUNICIPAL DO SANEAMENTO E MEIO AMBIENTE</t>
  </si>
  <si>
    <t>SECRETARIA MUNICIPAL DE AGRICULTURA E ABASTECIMENTO</t>
  </si>
  <si>
    <t>SECRETARIA MUNICIPAL PESCA</t>
  </si>
  <si>
    <t>SECRETARIA MUNICIPAL DO TRANSPORTE</t>
  </si>
  <si>
    <t>SECRETARIA MUNICIPAL DE TURISMO</t>
  </si>
  <si>
    <t>SECRETARIA MUNICIPAL DE DESPORTO E LAZER</t>
  </si>
  <si>
    <t>SECRETARIA MUNICIPAL DE ASSUNTOS ESPECIAIS</t>
  </si>
  <si>
    <t>III - Ficando uma reserva de contigência no valor de R$ 100.000,00 ( CEM MIL REAIS    )</t>
  </si>
  <si>
    <t>de 2017  compreendendo:</t>
  </si>
  <si>
    <t xml:space="preserve">                                        EXERCÍCIO DE 2017</t>
  </si>
  <si>
    <t>Art. 7º - Esta Lei entra em vigor a partir de 1 de janeiro de 2017 revogadas as disposições em</t>
  </si>
  <si>
    <t>FAÇO SABER que o Poder Legislativo Municipal aprovou e Eu sanciono a seguinte L E I:</t>
  </si>
  <si>
    <t>Art. 3º - As Receitas que decorrerão da arrecadação de tributos e outras Receitas Correntes e de  Capital  na</t>
  </si>
  <si>
    <t>forma da legislação vigente e discriminadas na Tabela I , são estimadas com  o seguinte desdobramento.</t>
  </si>
  <si>
    <t>Art. 5º - A Despesa é fixada a conta dos Recursos previstos no artigo 3 desta Lei é  executada orçamentária  e   finan</t>
  </si>
  <si>
    <t xml:space="preserve">ceiramente observando-se a discriminação constante da tabela II  apresentada a seguir:      </t>
  </si>
  <si>
    <t>Art. 2º - A ReceitaTotal bruta é estimada no valor deR$24.000.000,00(  VINTE  E QUATRO MILHÕES DE REAIS   )</t>
  </si>
  <si>
    <t>legais                  e em conformidade com a LEI ORGANICA:</t>
  </si>
  <si>
    <t>O Prefeito Municipal de PEDRA GRANDE, Estado do Rio Grande do Norte,no uso de suas atribuições</t>
  </si>
  <si>
    <t>GRANDE PARA O EXERCÍCIO DE 2017,E DÁ OUTRAS PROVIDÊN</t>
  </si>
  <si>
    <t>Estima a   Receita e   fixa a   Despesa     do Município  de PEDRA</t>
  </si>
  <si>
    <t>o valor líquido será de  R$21.666.100,00 (   VINTE E UM MILHÕES SEISCENTOS E SESSENTA E SEIS MIL E CEM REAIS)</t>
  </si>
  <si>
    <t xml:space="preserve">Art. 4º - A Despesa Total é fixada no valor de R$21.666.100,00 (VINTE E UM MILÕES SEISCENTOS E SESSENTA </t>
  </si>
  <si>
    <t>E SEIS MIL E CEM REAIS ).</t>
  </si>
  <si>
    <t>I - No Orçamento Fiscal a despesa é fixada emR$13.178.000,00( TREZE  MILHÕES    CENTO E SETENTA E OITO</t>
  </si>
  <si>
    <t>MIL REAIS).</t>
  </si>
  <si>
    <t>II -No Orçamento da Seguridade Social é fixada em R$8.388.100,00(OITO MILHÕES TREZENTOS E OITENTA   E</t>
  </si>
  <si>
    <t>OITO MIL E CEM REAIS).</t>
  </si>
  <si>
    <t>I - Realizar Operações de Crédito por antecipação da Receita ,  até o  valor  fixado  nessa Lei  como Despesas de</t>
  </si>
  <si>
    <t xml:space="preserve"> Capital, estando assim de acordo com a Resolução n 011 de 31 de janeiro de 1994 do Senado Federal.    </t>
  </si>
  <si>
    <t>II - Abrir Créditos Suplementares para atender insuficiências nas dotações  orçamentárias  até  o   limite   de 30%</t>
  </si>
  <si>
    <t>(trinta por cento) do total da Despesa fixada nesta Lei.</t>
  </si>
  <si>
    <t>III - Realizar remanejamento de valores dos elementos  de  despesas  dentro  das   unidades orçamentárias e ca</t>
  </si>
  <si>
    <t xml:space="preserve">tegorias econômica,constante neste projeto, para suprir insuficiências de dotações </t>
  </si>
  <si>
    <t>de 2016</t>
  </si>
  <si>
    <t>PEDRA GRANDE ,      29 de setembro</t>
  </si>
  <si>
    <t xml:space="preserve"> LEI N. 399  DE 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</si>
</sst>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R$ &quot;#,##0.00_);[Red]\(&quot;R$ &quot;#,##0.00\)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0" fillId="0" borderId="0" xfId="0" applyBorder="1"/>
    <xf numFmtId="0" fontId="5" fillId="0" borderId="0" xfId="0" applyFont="1"/>
    <xf numFmtId="0" fontId="6" fillId="0" borderId="0" xfId="0" applyFont="1"/>
    <xf numFmtId="0" fontId="7" fillId="2" borderId="0" xfId="0" applyFont="1" applyFill="1" applyBorder="1"/>
    <xf numFmtId="0" fontId="8" fillId="2" borderId="0" xfId="0" applyFont="1" applyFill="1" applyBorder="1"/>
    <xf numFmtId="0" fontId="7" fillId="2" borderId="0" xfId="0" applyFont="1" applyFill="1" applyBorder="1" applyAlignment="1"/>
    <xf numFmtId="4" fontId="7" fillId="2" borderId="0" xfId="0" applyNumberFormat="1" applyFont="1" applyFill="1" applyBorder="1"/>
    <xf numFmtId="0" fontId="7" fillId="2" borderId="0" xfId="0" applyFont="1" applyFill="1" applyBorder="1" applyAlignment="1">
      <alignment horizontal="center"/>
    </xf>
    <xf numFmtId="164" fontId="7" fillId="2" borderId="0" xfId="0" applyNumberFormat="1" applyFont="1" applyFill="1" applyBorder="1"/>
    <xf numFmtId="0" fontId="7" fillId="2" borderId="6" xfId="0" applyFont="1" applyFill="1" applyBorder="1"/>
    <xf numFmtId="0" fontId="7" fillId="2" borderId="7" xfId="0" applyFont="1" applyFill="1" applyBorder="1"/>
    <xf numFmtId="0" fontId="7" fillId="2" borderId="8" xfId="0" applyFont="1" applyFill="1" applyBorder="1"/>
    <xf numFmtId="0" fontId="7" fillId="2" borderId="9" xfId="0" applyFont="1" applyFill="1" applyBorder="1"/>
    <xf numFmtId="0" fontId="7" fillId="2" borderId="9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5" xfId="0" applyFont="1" applyFill="1" applyBorder="1"/>
    <xf numFmtId="165" fontId="7" fillId="2" borderId="5" xfId="1" applyNumberFormat="1" applyFont="1" applyFill="1" applyBorder="1"/>
    <xf numFmtId="0" fontId="7" fillId="2" borderId="4" xfId="0" applyFont="1" applyFill="1" applyBorder="1"/>
    <xf numFmtId="3" fontId="7" fillId="2" borderId="0" xfId="0" applyNumberFormat="1" applyFont="1" applyFill="1" applyBorder="1"/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0" fontId="9" fillId="2" borderId="6" xfId="0" applyFont="1" applyFill="1" applyBorder="1"/>
    <xf numFmtId="0" fontId="9" fillId="2" borderId="7" xfId="0" applyFont="1" applyFill="1" applyBorder="1"/>
    <xf numFmtId="3" fontId="7" fillId="2" borderId="7" xfId="0" applyNumberFormat="1" applyFont="1" applyFill="1" applyBorder="1"/>
    <xf numFmtId="165" fontId="7" fillId="2" borderId="9" xfId="1" applyNumberFormat="1" applyFont="1" applyFill="1" applyBorder="1"/>
    <xf numFmtId="165" fontId="7" fillId="2" borderId="0" xfId="1" applyNumberFormat="1" applyFont="1" applyFill="1" applyBorder="1"/>
    <xf numFmtId="0" fontId="6" fillId="2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4" fontId="7" fillId="2" borderId="7" xfId="0" applyNumberFormat="1" applyFont="1" applyFill="1" applyBorder="1" applyAlignment="1">
      <alignment horizontal="center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165" fontId="7" fillId="2" borderId="11" xfId="1" applyNumberFormat="1" applyFont="1" applyFill="1" applyBorder="1"/>
    <xf numFmtId="165" fontId="7" fillId="2" borderId="11" xfId="1" applyNumberFormat="1" applyFont="1" applyFill="1" applyBorder="1" applyAlignment="1">
      <alignment horizontal="right"/>
    </xf>
    <xf numFmtId="0" fontId="7" fillId="2" borderId="5" xfId="0" applyFont="1" applyFill="1" applyBorder="1" applyAlignment="1">
      <alignment horizontal="left"/>
    </xf>
    <xf numFmtId="165" fontId="7" fillId="2" borderId="0" xfId="1" applyNumberFormat="1" applyFont="1" applyFill="1" applyBorder="1" applyAlignment="1">
      <alignment horizontal="left"/>
    </xf>
    <xf numFmtId="165" fontId="7" fillId="2" borderId="0" xfId="1" applyNumberFormat="1" applyFont="1" applyFill="1" applyBorder="1" applyAlignment="1">
      <alignment horizontal="right"/>
    </xf>
    <xf numFmtId="0" fontId="7" fillId="2" borderId="13" xfId="0" applyFont="1" applyFill="1" applyBorder="1"/>
    <xf numFmtId="0" fontId="7" fillId="2" borderId="14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165" fontId="7" fillId="2" borderId="10" xfId="1" applyNumberFormat="1" applyFont="1" applyFill="1" applyBorder="1" applyAlignment="1">
      <alignment horizontal="right"/>
    </xf>
    <xf numFmtId="165" fontId="7" fillId="2" borderId="2" xfId="1" applyNumberFormat="1" applyFont="1" applyFill="1" applyBorder="1" applyAlignment="1">
      <alignment horizontal="right"/>
    </xf>
    <xf numFmtId="165" fontId="7" fillId="2" borderId="12" xfId="1" applyNumberFormat="1" applyFont="1" applyFill="1" applyBorder="1" applyAlignment="1">
      <alignment horizontal="right"/>
    </xf>
    <xf numFmtId="165" fontId="7" fillId="2" borderId="7" xfId="1" applyNumberFormat="1" applyFont="1" applyFill="1" applyBorder="1" applyAlignment="1">
      <alignment horizontal="right"/>
    </xf>
    <xf numFmtId="165" fontId="7" fillId="2" borderId="12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tabSelected="1" zoomScaleNormal="100" workbookViewId="0">
      <selection activeCell="D7" sqref="D7"/>
    </sheetView>
  </sheetViews>
  <sheetFormatPr defaultRowHeight="15.95" customHeight="1" x14ac:dyDescent="0.25"/>
  <cols>
    <col min="3" max="3" width="4.85546875" customWidth="1"/>
    <col min="4" max="4" width="28.42578125" customWidth="1"/>
    <col min="6" max="6" width="7.7109375" customWidth="1"/>
    <col min="7" max="7" width="21.28515625" customWidth="1"/>
    <col min="8" max="8" width="20.7109375" customWidth="1"/>
    <col min="9" max="9" width="12.140625" customWidth="1"/>
    <col min="10" max="10" width="15.5703125" customWidth="1"/>
  </cols>
  <sheetData>
    <row r="1" spans="1:11" ht="15.75" customHeight="1" x14ac:dyDescent="0.25">
      <c r="A1" s="5"/>
      <c r="B1" s="2"/>
      <c r="C1" s="1"/>
      <c r="D1" s="1"/>
      <c r="E1" s="1"/>
      <c r="F1" s="1"/>
      <c r="G1" s="1"/>
      <c r="H1" s="2"/>
      <c r="I1" s="2"/>
      <c r="J1" s="6"/>
      <c r="K1" s="6"/>
    </row>
    <row r="2" spans="1:11" ht="15.95" customHeight="1" x14ac:dyDescent="0.25">
      <c r="A2" s="5"/>
      <c r="B2" s="1"/>
      <c r="C2" s="1"/>
      <c r="D2" s="1" t="s">
        <v>53</v>
      </c>
      <c r="E2" s="1"/>
      <c r="F2" s="1"/>
      <c r="G2" s="1"/>
      <c r="H2" s="2"/>
      <c r="I2" s="2"/>
      <c r="J2" s="6"/>
      <c r="K2" s="6"/>
    </row>
    <row r="3" spans="1:11" ht="15.75" customHeight="1" x14ac:dyDescent="0.25">
      <c r="A3" s="5"/>
      <c r="B3" s="2"/>
      <c r="C3" s="1"/>
      <c r="D3" s="1" t="s">
        <v>49</v>
      </c>
      <c r="E3" s="1"/>
      <c r="F3" s="1"/>
      <c r="G3" s="1"/>
      <c r="H3" s="2"/>
      <c r="I3" s="1"/>
      <c r="J3" s="6"/>
      <c r="K3" s="6"/>
    </row>
    <row r="4" spans="1:11" ht="15.75" customHeight="1" x14ac:dyDescent="0.25">
      <c r="A4" s="5"/>
      <c r="B4" s="1" t="s">
        <v>50</v>
      </c>
      <c r="C4" s="1" t="s">
        <v>0</v>
      </c>
      <c r="D4" s="3" t="s">
        <v>0</v>
      </c>
      <c r="E4" s="3"/>
      <c r="F4" s="3"/>
      <c r="G4" s="3"/>
      <c r="H4" s="3"/>
      <c r="I4" s="1"/>
      <c r="J4" s="6"/>
      <c r="K4" s="6"/>
    </row>
    <row r="5" spans="1:11" ht="15.95" customHeight="1" x14ac:dyDescent="0.25">
      <c r="A5" s="5"/>
      <c r="B5" s="2"/>
      <c r="C5" s="2"/>
      <c r="D5" s="1" t="s">
        <v>0</v>
      </c>
      <c r="E5" s="2"/>
      <c r="F5" s="4"/>
      <c r="G5" s="4"/>
      <c r="H5" s="4"/>
      <c r="I5" s="2"/>
      <c r="J5" s="6"/>
      <c r="K5" s="6"/>
    </row>
    <row r="6" spans="1:11" ht="15.95" customHeight="1" x14ac:dyDescent="0.25">
      <c r="A6" s="9" t="s">
        <v>97</v>
      </c>
      <c r="B6" s="9"/>
      <c r="C6" s="9"/>
      <c r="D6" s="9"/>
      <c r="E6" s="9" t="s">
        <v>81</v>
      </c>
      <c r="F6" s="9"/>
      <c r="G6" s="9"/>
      <c r="H6" s="9"/>
      <c r="I6" s="9"/>
      <c r="J6" s="6"/>
      <c r="K6" s="6"/>
    </row>
    <row r="7" spans="1:11" ht="15.95" customHeight="1" x14ac:dyDescent="0.25">
      <c r="A7" s="10"/>
      <c r="B7" s="10"/>
      <c r="C7" s="10"/>
      <c r="D7" s="10"/>
      <c r="E7" s="9" t="s">
        <v>80</v>
      </c>
      <c r="F7" s="9"/>
      <c r="G7" s="9"/>
      <c r="H7" s="9"/>
      <c r="I7" s="9"/>
      <c r="J7" s="6"/>
      <c r="K7" s="6"/>
    </row>
    <row r="8" spans="1:11" ht="15.95" customHeight="1" x14ac:dyDescent="0.25">
      <c r="A8" s="10"/>
      <c r="B8" s="10"/>
      <c r="C8" s="10"/>
      <c r="D8" s="10"/>
      <c r="E8" s="9" t="s">
        <v>55</v>
      </c>
      <c r="F8" s="10"/>
      <c r="G8" s="9"/>
      <c r="H8" s="9"/>
      <c r="I8" s="9"/>
      <c r="J8" s="6"/>
      <c r="K8" s="6"/>
    </row>
    <row r="9" spans="1:11" ht="15.95" customHeight="1" x14ac:dyDescent="0.25">
      <c r="A9" s="9"/>
      <c r="B9" s="9"/>
      <c r="C9" s="9"/>
      <c r="D9" s="9"/>
      <c r="E9" s="9" t="s">
        <v>0</v>
      </c>
      <c r="F9" s="9"/>
      <c r="G9" s="9"/>
      <c r="H9" s="9"/>
      <c r="I9" s="9"/>
      <c r="J9" s="6"/>
      <c r="K9" s="6"/>
    </row>
    <row r="10" spans="1:11" ht="15.95" customHeight="1" x14ac:dyDescent="0.25">
      <c r="A10" s="11"/>
      <c r="B10" s="11"/>
      <c r="C10" s="11" t="s">
        <v>79</v>
      </c>
      <c r="D10" s="11"/>
      <c r="E10" s="11"/>
      <c r="F10" s="11"/>
      <c r="G10" s="11"/>
      <c r="H10" s="11"/>
      <c r="I10" s="9"/>
      <c r="J10" s="6"/>
      <c r="K10" s="6"/>
    </row>
    <row r="11" spans="1:11" ht="15.95" customHeight="1" x14ac:dyDescent="0.25">
      <c r="A11" s="11" t="s">
        <v>78</v>
      </c>
      <c r="B11" s="11"/>
      <c r="C11" s="11"/>
      <c r="D11" s="11"/>
      <c r="E11" s="11"/>
      <c r="F11" s="11"/>
      <c r="G11" s="11"/>
      <c r="H11" s="11"/>
      <c r="I11" s="9"/>
      <c r="J11" s="6"/>
      <c r="K11" s="6"/>
    </row>
    <row r="12" spans="1:11" ht="15.95" customHeight="1" x14ac:dyDescent="0.25">
      <c r="A12" s="11"/>
      <c r="B12" s="11" t="s">
        <v>72</v>
      </c>
      <c r="C12" s="11"/>
      <c r="D12" s="11"/>
      <c r="E12" s="11"/>
      <c r="F12" s="11"/>
      <c r="G12" s="11"/>
      <c r="H12" s="11"/>
      <c r="I12" s="9"/>
      <c r="J12" s="6"/>
      <c r="K12" s="6"/>
    </row>
    <row r="13" spans="1:11" ht="15.95" customHeight="1" x14ac:dyDescent="0.25">
      <c r="A13" s="11" t="s">
        <v>0</v>
      </c>
      <c r="B13" s="11"/>
      <c r="C13" s="11"/>
      <c r="D13" s="11"/>
      <c r="E13" s="11"/>
      <c r="F13" s="11"/>
      <c r="G13" s="11"/>
      <c r="H13" s="11"/>
      <c r="I13" s="9"/>
      <c r="J13" s="6"/>
      <c r="K13" s="6"/>
    </row>
    <row r="14" spans="1:11" ht="15.95" customHeight="1" x14ac:dyDescent="0.25">
      <c r="A14" s="9"/>
      <c r="B14" s="9"/>
      <c r="C14" s="9"/>
      <c r="D14" s="9" t="s">
        <v>1</v>
      </c>
      <c r="E14" s="9"/>
      <c r="F14" s="9"/>
      <c r="G14" s="9"/>
      <c r="H14" s="9"/>
      <c r="I14" s="9"/>
      <c r="J14" s="6"/>
      <c r="K14" s="6"/>
    </row>
    <row r="15" spans="1:11" ht="15.95" customHeight="1" x14ac:dyDescent="0.25">
      <c r="A15" s="9"/>
      <c r="B15" s="9"/>
      <c r="C15" s="9"/>
      <c r="D15" s="9" t="s">
        <v>2</v>
      </c>
      <c r="E15" s="9"/>
      <c r="F15" s="9"/>
      <c r="G15" s="9"/>
      <c r="H15" s="9"/>
      <c r="I15" s="9"/>
      <c r="J15" s="6"/>
      <c r="K15" s="6"/>
    </row>
    <row r="16" spans="1:11" ht="15.95" customHeight="1" x14ac:dyDescent="0.25">
      <c r="A16" s="9"/>
      <c r="B16" s="9"/>
      <c r="C16" s="9" t="s">
        <v>0</v>
      </c>
      <c r="D16" s="9"/>
      <c r="E16" s="9"/>
      <c r="F16" s="9"/>
      <c r="G16" s="9"/>
      <c r="H16" s="9"/>
      <c r="I16" s="9"/>
      <c r="J16" s="6"/>
      <c r="K16" s="6"/>
    </row>
    <row r="17" spans="1:11" ht="15.95" customHeight="1" x14ac:dyDescent="0.25">
      <c r="A17" s="9"/>
      <c r="B17" s="9" t="s">
        <v>51</v>
      </c>
      <c r="C17" s="9"/>
      <c r="D17" s="9"/>
      <c r="E17" s="9"/>
      <c r="F17" s="9"/>
      <c r="G17" s="9"/>
      <c r="H17" s="9"/>
      <c r="I17" s="9"/>
      <c r="J17" s="6"/>
      <c r="K17" s="6"/>
    </row>
    <row r="18" spans="1:11" ht="15.95" customHeight="1" x14ac:dyDescent="0.25">
      <c r="A18" s="9" t="s">
        <v>69</v>
      </c>
      <c r="B18" s="9"/>
      <c r="C18" s="9"/>
      <c r="D18" s="9"/>
      <c r="E18" s="9"/>
      <c r="F18" s="9"/>
      <c r="G18" s="9"/>
      <c r="H18" s="9"/>
      <c r="I18" s="9"/>
      <c r="J18" s="6"/>
      <c r="K18" s="6"/>
    </row>
    <row r="19" spans="1:11" ht="15.95" customHeight="1" x14ac:dyDescent="0.25">
      <c r="A19" s="9"/>
      <c r="B19" s="9" t="s">
        <v>3</v>
      </c>
      <c r="C19" s="9"/>
      <c r="D19" s="9"/>
      <c r="E19" s="9"/>
      <c r="F19" s="9"/>
      <c r="G19" s="9"/>
      <c r="H19" s="9"/>
      <c r="I19" s="9"/>
      <c r="J19" s="6"/>
      <c r="K19" s="6"/>
    </row>
    <row r="20" spans="1:11" ht="15.95" customHeight="1" x14ac:dyDescent="0.25">
      <c r="A20" s="9"/>
      <c r="B20" s="9" t="s">
        <v>4</v>
      </c>
      <c r="C20" s="9"/>
      <c r="D20" s="9"/>
      <c r="E20" s="9"/>
      <c r="F20" s="9"/>
      <c r="G20" s="9"/>
      <c r="H20" s="9"/>
      <c r="I20" s="9"/>
      <c r="J20" s="6"/>
      <c r="K20" s="6"/>
    </row>
    <row r="21" spans="1:11" ht="15.95" customHeight="1" x14ac:dyDescent="0.25">
      <c r="A21" s="9"/>
      <c r="B21" s="9"/>
      <c r="C21" s="9"/>
      <c r="D21" s="9"/>
      <c r="E21" s="9" t="s">
        <v>0</v>
      </c>
      <c r="F21" s="9"/>
      <c r="G21" s="9"/>
      <c r="H21" s="9"/>
      <c r="I21" s="9"/>
      <c r="J21" s="6"/>
      <c r="K21" s="6"/>
    </row>
    <row r="22" spans="1:11" ht="15.95" customHeight="1" x14ac:dyDescent="0.25">
      <c r="A22" s="9"/>
      <c r="B22" s="9"/>
      <c r="C22" s="9"/>
      <c r="D22" s="9" t="s">
        <v>5</v>
      </c>
      <c r="E22" s="9"/>
      <c r="F22" s="9"/>
      <c r="G22" s="9"/>
      <c r="H22" s="9"/>
      <c r="I22" s="9"/>
      <c r="J22" s="6"/>
      <c r="K22" s="6"/>
    </row>
    <row r="23" spans="1:11" ht="15.95" customHeight="1" x14ac:dyDescent="0.25">
      <c r="A23" s="9"/>
      <c r="B23" s="9" t="s">
        <v>6</v>
      </c>
      <c r="C23" s="9"/>
      <c r="D23" s="9"/>
      <c r="E23" s="9"/>
      <c r="F23" s="9"/>
      <c r="G23" s="9"/>
      <c r="H23" s="9"/>
      <c r="I23" s="9"/>
      <c r="J23" s="6"/>
      <c r="K23" s="6"/>
    </row>
    <row r="24" spans="1:11" ht="15.95" customHeight="1" x14ac:dyDescent="0.25">
      <c r="A24" s="9"/>
      <c r="B24" s="9"/>
      <c r="C24" s="9"/>
      <c r="D24" s="9" t="s">
        <v>7</v>
      </c>
      <c r="E24" s="9"/>
      <c r="F24" s="9"/>
      <c r="G24" s="9"/>
      <c r="H24" s="9"/>
      <c r="I24" s="9"/>
      <c r="J24" s="6"/>
      <c r="K24" s="6"/>
    </row>
    <row r="25" spans="1:11" ht="15.95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6"/>
      <c r="K25" s="6"/>
    </row>
    <row r="26" spans="1:11" ht="15.95" customHeight="1" x14ac:dyDescent="0.25">
      <c r="A26" s="9"/>
      <c r="B26" s="9" t="s">
        <v>77</v>
      </c>
      <c r="C26" s="9"/>
      <c r="D26" s="9"/>
      <c r="E26" s="9"/>
      <c r="F26" s="9"/>
      <c r="G26" s="12"/>
      <c r="H26" s="9"/>
      <c r="I26" s="9"/>
      <c r="J26" s="6"/>
      <c r="K26" s="6"/>
    </row>
    <row r="27" spans="1:11" ht="15.95" customHeight="1" x14ac:dyDescent="0.25">
      <c r="A27" s="9" t="s">
        <v>45</v>
      </c>
      <c r="B27" s="9"/>
      <c r="C27" s="9"/>
      <c r="D27" s="9"/>
      <c r="E27" s="9"/>
      <c r="F27" s="9"/>
      <c r="G27" s="9"/>
      <c r="H27" s="9"/>
      <c r="I27" s="9"/>
      <c r="J27" s="6"/>
      <c r="K27" s="6"/>
    </row>
    <row r="28" spans="1:11" ht="15.95" customHeight="1" x14ac:dyDescent="0.25">
      <c r="A28" s="9" t="s">
        <v>82</v>
      </c>
      <c r="B28" s="9"/>
      <c r="C28" s="9"/>
      <c r="D28" s="12"/>
      <c r="E28" s="9"/>
      <c r="F28" s="9"/>
      <c r="G28" s="9"/>
      <c r="H28" s="9"/>
      <c r="I28" s="9"/>
      <c r="J28" s="6"/>
      <c r="K28" s="6"/>
    </row>
    <row r="29" spans="1:11" ht="15.95" customHeight="1" x14ac:dyDescent="0.25">
      <c r="A29" s="9" t="s">
        <v>46</v>
      </c>
      <c r="B29" s="9"/>
      <c r="C29" s="9"/>
      <c r="D29" s="9"/>
      <c r="E29" s="9"/>
      <c r="F29" s="9"/>
      <c r="G29" s="9"/>
      <c r="H29" s="9"/>
      <c r="I29" s="9"/>
      <c r="J29" s="6"/>
      <c r="K29" s="6"/>
    </row>
    <row r="30" spans="1:11" ht="15.95" customHeight="1" x14ac:dyDescent="0.25">
      <c r="A30" s="9" t="s">
        <v>0</v>
      </c>
      <c r="B30" s="9"/>
      <c r="C30" s="9"/>
      <c r="D30" s="9"/>
      <c r="E30" s="9"/>
      <c r="F30" s="9"/>
      <c r="G30" s="9"/>
      <c r="H30" s="9"/>
      <c r="I30" s="9"/>
      <c r="J30" s="6"/>
      <c r="K30" s="6"/>
    </row>
    <row r="31" spans="1:11" ht="15.95" customHeight="1" x14ac:dyDescent="0.25">
      <c r="A31" s="9"/>
      <c r="B31" s="9" t="s">
        <v>73</v>
      </c>
      <c r="C31" s="9"/>
      <c r="D31" s="9"/>
      <c r="E31" s="9"/>
      <c r="F31" s="9"/>
      <c r="G31" s="9"/>
      <c r="H31" s="9"/>
      <c r="I31" s="9"/>
      <c r="J31" s="6"/>
      <c r="K31" s="6"/>
    </row>
    <row r="32" spans="1:11" ht="15.95" customHeight="1" x14ac:dyDescent="0.25">
      <c r="A32" s="9" t="s">
        <v>74</v>
      </c>
      <c r="B32" s="9"/>
      <c r="C32" s="9"/>
      <c r="D32" s="9"/>
      <c r="E32" s="9"/>
      <c r="F32" s="9"/>
      <c r="G32" s="9"/>
      <c r="H32" s="9"/>
      <c r="I32" s="9"/>
      <c r="J32" s="6"/>
      <c r="K32" s="6"/>
    </row>
    <row r="33" spans="1:11" ht="15.95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6"/>
      <c r="K33" s="6"/>
    </row>
    <row r="34" spans="1:11" ht="15.9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6"/>
      <c r="K34" s="6"/>
    </row>
    <row r="35" spans="1:11" ht="15.9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6"/>
      <c r="K35" s="6"/>
    </row>
    <row r="36" spans="1:11" ht="15.95" customHeight="1" thickBot="1" x14ac:dyDescent="0.3">
      <c r="A36" s="9" t="s">
        <v>8</v>
      </c>
      <c r="B36" s="9"/>
      <c r="C36" s="9"/>
      <c r="D36" s="13" t="s">
        <v>9</v>
      </c>
      <c r="E36" s="9"/>
      <c r="F36" s="9"/>
      <c r="G36" s="9"/>
      <c r="H36" s="14">
        <v>1</v>
      </c>
      <c r="I36" s="14"/>
      <c r="J36" s="6"/>
      <c r="K36" s="6"/>
    </row>
    <row r="37" spans="1:11" ht="15.95" customHeight="1" thickBot="1" x14ac:dyDescent="0.3">
      <c r="A37" s="15" t="s">
        <v>10</v>
      </c>
      <c r="B37" s="16"/>
      <c r="C37" s="16"/>
      <c r="D37" s="17"/>
      <c r="E37" s="16"/>
      <c r="F37" s="18"/>
      <c r="G37" s="19" t="s">
        <v>11</v>
      </c>
      <c r="H37" s="20" t="s">
        <v>12</v>
      </c>
      <c r="I37" s="21" t="s">
        <v>13</v>
      </c>
    </row>
    <row r="38" spans="1:11" ht="15.95" customHeight="1" x14ac:dyDescent="0.25">
      <c r="A38" s="22" t="s">
        <v>14</v>
      </c>
      <c r="B38" s="23"/>
      <c r="C38" s="9"/>
      <c r="D38" s="9"/>
      <c r="E38" s="9"/>
      <c r="F38" s="24"/>
      <c r="G38" s="25"/>
      <c r="H38" s="25">
        <f>G39+G40+G41+G42+G43+G44+G45+G46</f>
        <v>22000000</v>
      </c>
      <c r="I38" s="25">
        <f>100*(H38/$H$53)</f>
        <v>101.54111722921984</v>
      </c>
    </row>
    <row r="39" spans="1:11" ht="15.95" customHeight="1" x14ac:dyDescent="0.25">
      <c r="A39" s="26" t="s">
        <v>15</v>
      </c>
      <c r="B39" s="9"/>
      <c r="C39" s="9"/>
      <c r="D39" s="9"/>
      <c r="E39" s="27"/>
      <c r="F39" s="24"/>
      <c r="G39" s="25">
        <v>1076500</v>
      </c>
      <c r="H39" s="25"/>
      <c r="I39" s="25">
        <f>100*(G39/$H$53)</f>
        <v>4.9685914862388705</v>
      </c>
    </row>
    <row r="40" spans="1:11" ht="15.95" customHeight="1" x14ac:dyDescent="0.25">
      <c r="A40" s="26" t="s">
        <v>16</v>
      </c>
      <c r="B40" s="9"/>
      <c r="C40" s="9"/>
      <c r="D40" s="13"/>
      <c r="E40" s="13"/>
      <c r="F40" s="24"/>
      <c r="G40" s="25">
        <v>165100</v>
      </c>
      <c r="H40" s="25"/>
      <c r="I40" s="25">
        <f t="shared" ref="I40:I46" si="0">100*(G40/$H$53)</f>
        <v>0.76201992975200883</v>
      </c>
    </row>
    <row r="41" spans="1:11" ht="15.95" customHeight="1" x14ac:dyDescent="0.25">
      <c r="A41" s="26" t="s">
        <v>17</v>
      </c>
      <c r="B41" s="9"/>
      <c r="C41" s="9"/>
      <c r="D41" s="9"/>
      <c r="E41" s="9"/>
      <c r="F41" s="24"/>
      <c r="G41" s="25">
        <v>254750</v>
      </c>
      <c r="H41" s="25"/>
      <c r="I41" s="25">
        <f t="shared" si="0"/>
        <v>1.1757999824610799</v>
      </c>
    </row>
    <row r="42" spans="1:11" ht="15.95" customHeight="1" x14ac:dyDescent="0.25">
      <c r="A42" s="26" t="s">
        <v>18</v>
      </c>
      <c r="B42" s="9"/>
      <c r="C42" s="9"/>
      <c r="D42" s="9"/>
      <c r="E42" s="9"/>
      <c r="F42" s="24"/>
      <c r="G42" s="25">
        <v>10500</v>
      </c>
      <c r="H42" s="25"/>
      <c r="I42" s="25">
        <f t="shared" si="0"/>
        <v>4.8462805950309468E-2</v>
      </c>
    </row>
    <row r="43" spans="1:11" ht="15.95" customHeight="1" x14ac:dyDescent="0.25">
      <c r="A43" s="26" t="s">
        <v>19</v>
      </c>
      <c r="B43" s="9"/>
      <c r="C43" s="9"/>
      <c r="D43" s="9"/>
      <c r="E43" s="27"/>
      <c r="F43" s="24"/>
      <c r="G43" s="25">
        <v>10500</v>
      </c>
      <c r="H43" s="25"/>
      <c r="I43" s="25">
        <f t="shared" si="0"/>
        <v>4.8462805950309468E-2</v>
      </c>
    </row>
    <row r="44" spans="1:11" ht="15.95" customHeight="1" x14ac:dyDescent="0.25">
      <c r="A44" s="26" t="s">
        <v>20</v>
      </c>
      <c r="B44" s="9"/>
      <c r="C44" s="9"/>
      <c r="D44" s="9"/>
      <c r="E44" s="27"/>
      <c r="F44" s="24"/>
      <c r="G44" s="25">
        <v>10500</v>
      </c>
      <c r="H44" s="25"/>
      <c r="I44" s="25">
        <f t="shared" si="0"/>
        <v>4.8462805950309468E-2</v>
      </c>
    </row>
    <row r="45" spans="1:11" ht="15.95" customHeight="1" x14ac:dyDescent="0.25">
      <c r="A45" s="26" t="s">
        <v>21</v>
      </c>
      <c r="B45" s="28"/>
      <c r="C45" s="28"/>
      <c r="D45" s="28"/>
      <c r="E45" s="29"/>
      <c r="F45" s="24"/>
      <c r="G45" s="25">
        <v>20002150</v>
      </c>
      <c r="H45" s="25"/>
      <c r="I45" s="25">
        <f t="shared" si="0"/>
        <v>92.320029908474538</v>
      </c>
    </row>
    <row r="46" spans="1:11" ht="15.95" customHeight="1" x14ac:dyDescent="0.25">
      <c r="A46" s="26" t="s">
        <v>22</v>
      </c>
      <c r="B46" s="9"/>
      <c r="C46" s="9"/>
      <c r="D46" s="9"/>
      <c r="E46" s="9"/>
      <c r="F46" s="24"/>
      <c r="G46" s="25">
        <v>470000</v>
      </c>
      <c r="H46" s="25"/>
      <c r="I46" s="25">
        <f t="shared" si="0"/>
        <v>2.169287504442424</v>
      </c>
    </row>
    <row r="47" spans="1:11" ht="15.95" customHeight="1" x14ac:dyDescent="0.25">
      <c r="A47" s="26" t="s">
        <v>23</v>
      </c>
      <c r="B47" s="9"/>
      <c r="C47" s="9"/>
      <c r="D47" s="9"/>
      <c r="E47" s="27"/>
      <c r="F47" s="24"/>
      <c r="G47" s="25"/>
      <c r="H47" s="25">
        <f>G48+G49+G50</f>
        <v>2000000</v>
      </c>
      <c r="I47" s="25">
        <f>100*(H47/$H$53)</f>
        <v>9.2310106572018036</v>
      </c>
    </row>
    <row r="48" spans="1:11" ht="15.95" customHeight="1" x14ac:dyDescent="0.25">
      <c r="A48" s="26" t="s">
        <v>24</v>
      </c>
      <c r="B48" s="28"/>
      <c r="C48" s="28"/>
      <c r="D48" s="28"/>
      <c r="E48" s="29"/>
      <c r="F48" s="24"/>
      <c r="G48" s="25">
        <v>100000</v>
      </c>
      <c r="H48" s="25"/>
      <c r="I48" s="25">
        <f>100*(G48/$H$53)</f>
        <v>0.46155053286009012</v>
      </c>
    </row>
    <row r="49" spans="1:10" ht="15.95" customHeight="1" x14ac:dyDescent="0.25">
      <c r="A49" s="26" t="s">
        <v>25</v>
      </c>
      <c r="B49" s="9"/>
      <c r="C49" s="9"/>
      <c r="D49" s="9"/>
      <c r="E49" s="27"/>
      <c r="F49" s="24"/>
      <c r="G49" s="25">
        <v>210000</v>
      </c>
      <c r="H49" s="25"/>
      <c r="I49" s="25">
        <f>100*(G49/$H$53)</f>
        <v>0.96925611900618935</v>
      </c>
    </row>
    <row r="50" spans="1:10" ht="15.95" customHeight="1" x14ac:dyDescent="0.25">
      <c r="A50" s="26" t="s">
        <v>26</v>
      </c>
      <c r="B50" s="9"/>
      <c r="C50" s="9"/>
      <c r="D50" s="9"/>
      <c r="E50" s="27"/>
      <c r="F50" s="24"/>
      <c r="G50" s="25">
        <v>1690000</v>
      </c>
      <c r="H50" s="25"/>
      <c r="I50" s="25">
        <f>100*(G50/$H$53)</f>
        <v>7.8002040053355248</v>
      </c>
    </row>
    <row r="51" spans="1:10" ht="15.95" customHeight="1" thickBot="1" x14ac:dyDescent="0.3">
      <c r="A51" s="26" t="s">
        <v>27</v>
      </c>
      <c r="B51" s="9"/>
      <c r="C51" s="9"/>
      <c r="D51" s="9"/>
      <c r="E51" s="12"/>
      <c r="F51" s="24"/>
      <c r="G51" s="25">
        <v>0</v>
      </c>
      <c r="H51" s="25"/>
      <c r="I51" s="25"/>
    </row>
    <row r="52" spans="1:10" ht="15.95" customHeight="1" thickBot="1" x14ac:dyDescent="0.3">
      <c r="A52" s="30" t="s">
        <v>28</v>
      </c>
      <c r="B52" s="31"/>
      <c r="C52" s="31"/>
      <c r="D52" s="31"/>
      <c r="E52" s="32"/>
      <c r="F52" s="18"/>
      <c r="G52" s="33">
        <v>2333900</v>
      </c>
      <c r="H52" s="33">
        <v>2333900</v>
      </c>
      <c r="I52" s="33">
        <f>100*(H52/$H$53)</f>
        <v>10.772127886421645</v>
      </c>
    </row>
    <row r="53" spans="1:10" ht="15.95" customHeight="1" thickBot="1" x14ac:dyDescent="0.3">
      <c r="A53" s="15" t="s">
        <v>29</v>
      </c>
      <c r="B53" s="16"/>
      <c r="C53" s="16"/>
      <c r="D53" s="16"/>
      <c r="E53" s="32"/>
      <c r="F53" s="18"/>
      <c r="G53" s="33"/>
      <c r="H53" s="33">
        <f>SUM(H38+H47)-H52</f>
        <v>21666100</v>
      </c>
      <c r="I53" s="33">
        <f>I38+I47-I52</f>
        <v>100</v>
      </c>
    </row>
    <row r="54" spans="1:10" ht="15.95" customHeight="1" x14ac:dyDescent="0.25">
      <c r="A54" s="9"/>
      <c r="B54" s="9"/>
      <c r="C54" s="9"/>
      <c r="D54" s="9"/>
      <c r="E54" s="27"/>
      <c r="F54" s="9"/>
      <c r="G54" s="34"/>
      <c r="H54" s="34"/>
      <c r="I54" s="34"/>
    </row>
    <row r="55" spans="1:10" ht="15.95" customHeight="1" x14ac:dyDescent="0.25">
      <c r="A55" s="9"/>
      <c r="B55" s="28"/>
      <c r="C55" s="28"/>
      <c r="D55" s="28" t="s">
        <v>54</v>
      </c>
      <c r="E55" s="28"/>
      <c r="F55" s="28"/>
      <c r="G55" s="28"/>
      <c r="H55" s="35"/>
      <c r="I55" s="28"/>
    </row>
    <row r="56" spans="1:10" ht="15.95" customHeight="1" x14ac:dyDescent="0.25">
      <c r="A56" s="9"/>
      <c r="B56" s="28"/>
      <c r="C56" s="28"/>
      <c r="D56" s="28" t="s">
        <v>52</v>
      </c>
      <c r="E56" s="28"/>
      <c r="F56" s="28"/>
      <c r="G56" s="28"/>
      <c r="H56" s="35"/>
      <c r="I56" s="28"/>
    </row>
    <row r="57" spans="1:10" ht="15.95" customHeight="1" x14ac:dyDescent="0.25">
      <c r="A57" s="9"/>
      <c r="B57" s="28"/>
      <c r="C57" s="28"/>
      <c r="D57" s="28" t="s">
        <v>0</v>
      </c>
      <c r="E57" s="28"/>
      <c r="F57" s="28"/>
      <c r="G57" s="28"/>
      <c r="H57" s="35"/>
      <c r="I57" s="28"/>
    </row>
    <row r="58" spans="1:10" ht="15.95" customHeight="1" x14ac:dyDescent="0.25">
      <c r="A58" s="9"/>
      <c r="B58" s="28"/>
      <c r="C58" s="28"/>
      <c r="D58" s="36"/>
      <c r="E58" s="36"/>
      <c r="F58" s="36"/>
      <c r="G58" s="36"/>
      <c r="H58" s="36"/>
      <c r="I58" s="28"/>
    </row>
    <row r="59" spans="1:10" ht="15.95" customHeight="1" x14ac:dyDescent="0.25">
      <c r="A59" s="9"/>
      <c r="B59" s="28"/>
      <c r="C59" s="28"/>
      <c r="D59" s="28" t="s">
        <v>70</v>
      </c>
      <c r="E59" s="35"/>
      <c r="F59" s="28"/>
      <c r="G59" s="28"/>
      <c r="H59" s="28"/>
      <c r="I59" s="9"/>
      <c r="J59" s="7"/>
    </row>
    <row r="60" spans="1:10" ht="15.95" customHeight="1" x14ac:dyDescent="0.25">
      <c r="A60" s="9"/>
      <c r="B60" s="9" t="s">
        <v>83</v>
      </c>
      <c r="C60" s="9"/>
      <c r="D60" s="9"/>
      <c r="E60" s="9"/>
      <c r="F60" s="9"/>
      <c r="G60" s="9"/>
      <c r="H60" s="9"/>
      <c r="I60" s="9"/>
      <c r="J60" s="7"/>
    </row>
    <row r="61" spans="1:10" ht="15.95" customHeight="1" x14ac:dyDescent="0.25">
      <c r="A61" s="9" t="s">
        <v>84</v>
      </c>
      <c r="B61" s="9"/>
      <c r="C61" s="9"/>
      <c r="D61" s="9"/>
      <c r="E61" s="27"/>
      <c r="F61" s="9"/>
      <c r="G61" s="9"/>
      <c r="H61" s="9"/>
      <c r="I61" s="9"/>
      <c r="J61" s="7"/>
    </row>
    <row r="62" spans="1:10" ht="15.95" customHeight="1" x14ac:dyDescent="0.25">
      <c r="A62" s="9"/>
      <c r="B62" s="9" t="s">
        <v>85</v>
      </c>
      <c r="C62" s="9"/>
      <c r="D62" s="9"/>
      <c r="E62" s="27"/>
      <c r="F62" s="9"/>
      <c r="G62" s="9"/>
      <c r="H62" s="9"/>
      <c r="I62" s="9"/>
      <c r="J62" s="7"/>
    </row>
    <row r="63" spans="1:10" ht="15.95" customHeight="1" x14ac:dyDescent="0.25">
      <c r="A63" s="9" t="s">
        <v>86</v>
      </c>
      <c r="B63" s="9"/>
      <c r="C63" s="9"/>
      <c r="D63" s="9"/>
      <c r="E63" s="27"/>
      <c r="F63" s="9"/>
      <c r="G63" s="9"/>
      <c r="H63" s="9"/>
      <c r="I63" s="9"/>
      <c r="J63" s="7"/>
    </row>
    <row r="64" spans="1:10" ht="15.95" customHeight="1" x14ac:dyDescent="0.25">
      <c r="A64" s="9"/>
      <c r="B64" s="9" t="s">
        <v>87</v>
      </c>
      <c r="C64" s="9"/>
      <c r="D64" s="9"/>
      <c r="E64" s="9"/>
      <c r="F64" s="9"/>
      <c r="G64" s="9"/>
      <c r="H64" s="9"/>
      <c r="I64" s="9"/>
      <c r="J64" s="7"/>
    </row>
    <row r="65" spans="1:10" ht="15.95" customHeight="1" x14ac:dyDescent="0.25">
      <c r="A65" s="9" t="s">
        <v>88</v>
      </c>
      <c r="B65" s="9"/>
      <c r="C65" s="9"/>
      <c r="D65" s="9"/>
      <c r="E65" s="27"/>
      <c r="F65" s="9"/>
      <c r="G65" s="9"/>
      <c r="H65" s="9"/>
      <c r="I65" s="9"/>
      <c r="J65" s="7"/>
    </row>
    <row r="66" spans="1:10" ht="15.95" customHeight="1" x14ac:dyDescent="0.25">
      <c r="A66" s="9"/>
      <c r="B66" s="9" t="s">
        <v>68</v>
      </c>
      <c r="C66" s="9"/>
      <c r="D66" s="9"/>
      <c r="E66" s="27"/>
      <c r="F66" s="9"/>
      <c r="G66" s="9"/>
      <c r="H66" s="9"/>
      <c r="I66" s="9"/>
      <c r="J66" s="7"/>
    </row>
    <row r="67" spans="1:10" ht="15.95" customHeight="1" x14ac:dyDescent="0.25">
      <c r="A67" s="9" t="s">
        <v>0</v>
      </c>
      <c r="B67" s="9"/>
      <c r="C67" s="9"/>
      <c r="D67" s="9"/>
      <c r="E67" s="27"/>
      <c r="F67" s="9"/>
      <c r="G67" s="37"/>
      <c r="H67" s="9"/>
      <c r="I67" s="9"/>
      <c r="J67" s="7"/>
    </row>
    <row r="68" spans="1:10" ht="15.95" customHeight="1" x14ac:dyDescent="0.25">
      <c r="A68" s="9"/>
      <c r="B68" s="9" t="s">
        <v>75</v>
      </c>
      <c r="C68" s="9"/>
      <c r="D68" s="9"/>
      <c r="E68" s="27"/>
      <c r="F68" s="9"/>
      <c r="G68" s="27"/>
      <c r="H68" s="9"/>
      <c r="I68" s="9"/>
      <c r="J68" s="7"/>
    </row>
    <row r="69" spans="1:10" ht="15.95" customHeight="1" x14ac:dyDescent="0.25">
      <c r="A69" s="9" t="s">
        <v>76</v>
      </c>
      <c r="B69" s="9"/>
      <c r="C69" s="9"/>
      <c r="D69" s="9"/>
      <c r="E69" s="27"/>
      <c r="F69" s="9"/>
      <c r="G69" s="27"/>
      <c r="H69" s="9"/>
      <c r="I69" s="9" t="s">
        <v>0</v>
      </c>
      <c r="J69" s="7"/>
    </row>
    <row r="70" spans="1:10" ht="15.95" customHeight="1" thickBot="1" x14ac:dyDescent="0.3">
      <c r="A70" s="13" t="s">
        <v>0</v>
      </c>
      <c r="B70" s="9"/>
      <c r="C70" s="9"/>
      <c r="D70" s="13" t="s">
        <v>30</v>
      </c>
      <c r="E70" s="9"/>
      <c r="F70" s="9"/>
      <c r="G70" s="9"/>
      <c r="H70" s="9"/>
      <c r="I70" s="9"/>
      <c r="J70" s="7"/>
    </row>
    <row r="71" spans="1:10" ht="15.95" customHeight="1" thickBot="1" x14ac:dyDescent="0.3">
      <c r="A71" s="15" t="s">
        <v>31</v>
      </c>
      <c r="B71" s="16"/>
      <c r="C71" s="16"/>
      <c r="D71" s="16"/>
      <c r="E71" s="32"/>
      <c r="F71" s="18"/>
      <c r="G71" s="21" t="s">
        <v>11</v>
      </c>
      <c r="H71" s="38" t="s">
        <v>12</v>
      </c>
      <c r="I71" s="21" t="s">
        <v>13</v>
      </c>
      <c r="J71" s="7"/>
    </row>
    <row r="72" spans="1:10" ht="15.95" customHeight="1" x14ac:dyDescent="0.25">
      <c r="A72" s="39" t="s">
        <v>32</v>
      </c>
      <c r="B72" s="40"/>
      <c r="C72" s="40"/>
      <c r="D72" s="40"/>
      <c r="E72" s="40"/>
      <c r="F72" s="41"/>
      <c r="G72" s="42"/>
      <c r="H72" s="34">
        <f>G73</f>
        <v>1020000</v>
      </c>
      <c r="I72" s="42">
        <f>100*(H72/$H$94)</f>
        <v>4.70781543517292</v>
      </c>
      <c r="J72" s="7"/>
    </row>
    <row r="73" spans="1:10" ht="15.95" customHeight="1" x14ac:dyDescent="0.25">
      <c r="A73" s="26" t="s">
        <v>33</v>
      </c>
      <c r="B73" s="9"/>
      <c r="C73" s="9"/>
      <c r="D73" s="9"/>
      <c r="E73" s="9"/>
      <c r="F73" s="24"/>
      <c r="G73" s="42">
        <v>1020000</v>
      </c>
      <c r="H73" s="34" t="s">
        <v>0</v>
      </c>
      <c r="I73" s="42" t="s">
        <v>0</v>
      </c>
      <c r="J73" s="7"/>
    </row>
    <row r="74" spans="1:10" ht="15.95" customHeight="1" x14ac:dyDescent="0.25">
      <c r="A74" s="26" t="s">
        <v>34</v>
      </c>
      <c r="B74" s="9"/>
      <c r="C74" s="9"/>
      <c r="D74" s="9"/>
      <c r="E74" s="27"/>
      <c r="F74" s="24"/>
      <c r="G74" s="42"/>
      <c r="H74" s="34">
        <f>SUM(G75:G91)</f>
        <v>20546100</v>
      </c>
      <c r="I74" s="42">
        <f>SUM(I75:I91)</f>
        <v>94.830634031966994</v>
      </c>
      <c r="J74" s="7"/>
    </row>
    <row r="75" spans="1:10" ht="15.95" customHeight="1" x14ac:dyDescent="0.25">
      <c r="A75" s="26"/>
      <c r="B75" s="9"/>
      <c r="C75" s="9"/>
      <c r="D75" s="9"/>
      <c r="E75" s="27"/>
      <c r="F75" s="24"/>
      <c r="G75" s="42"/>
      <c r="H75" s="34"/>
      <c r="I75" s="42">
        <f t="shared" ref="I75" si="1">100*(H75/$H$94)</f>
        <v>0</v>
      </c>
      <c r="J75" s="7"/>
    </row>
    <row r="76" spans="1:10" ht="15.95" customHeight="1" x14ac:dyDescent="0.25">
      <c r="A76" s="26" t="s">
        <v>35</v>
      </c>
      <c r="B76" s="9"/>
      <c r="C76" s="9"/>
      <c r="D76" s="9"/>
      <c r="E76" s="27"/>
      <c r="F76" s="24"/>
      <c r="G76" s="42">
        <v>944000</v>
      </c>
      <c r="H76" s="34"/>
      <c r="I76" s="42">
        <f>100*(G76/$G$94)</f>
        <v>4.3570370301992511</v>
      </c>
      <c r="J76" s="7"/>
    </row>
    <row r="77" spans="1:10" ht="15.95" customHeight="1" x14ac:dyDescent="0.25">
      <c r="A77" s="26" t="s">
        <v>47</v>
      </c>
      <c r="B77" s="9"/>
      <c r="C77" s="9"/>
      <c r="D77" s="9"/>
      <c r="E77" s="27"/>
      <c r="F77" s="24"/>
      <c r="G77" s="42">
        <v>161000</v>
      </c>
      <c r="H77" s="34"/>
      <c r="I77" s="42">
        <f t="shared" ref="I77:I91" si="2">100*(G77/$G$94)</f>
        <v>0.74309635790474515</v>
      </c>
      <c r="J77" s="7"/>
    </row>
    <row r="78" spans="1:10" ht="15.95" customHeight="1" x14ac:dyDescent="0.25">
      <c r="A78" s="26" t="s">
        <v>56</v>
      </c>
      <c r="B78" s="9"/>
      <c r="C78" s="9"/>
      <c r="D78" s="9"/>
      <c r="E78" s="9"/>
      <c r="F78" s="24"/>
      <c r="G78" s="42">
        <v>1234500</v>
      </c>
      <c r="H78" s="34"/>
      <c r="I78" s="42">
        <f t="shared" si="2"/>
        <v>5.6978413281578133</v>
      </c>
      <c r="J78" s="7"/>
    </row>
    <row r="79" spans="1:10" ht="15.95" customHeight="1" x14ac:dyDescent="0.25">
      <c r="A79" s="26" t="s">
        <v>57</v>
      </c>
      <c r="B79" s="9"/>
      <c r="C79" s="9"/>
      <c r="D79" s="9"/>
      <c r="E79" s="27"/>
      <c r="F79" s="24"/>
      <c r="G79" s="42">
        <v>553000</v>
      </c>
      <c r="H79" s="34"/>
      <c r="I79" s="42">
        <f t="shared" si="2"/>
        <v>2.5523744467162985</v>
      </c>
      <c r="J79" s="7"/>
    </row>
    <row r="80" spans="1:10" ht="15.95" customHeight="1" x14ac:dyDescent="0.25">
      <c r="A80" s="26" t="s">
        <v>58</v>
      </c>
      <c r="B80" s="9"/>
      <c r="C80" s="9"/>
      <c r="D80" s="9"/>
      <c r="E80" s="27"/>
      <c r="F80" s="24"/>
      <c r="G80" s="43">
        <v>192000</v>
      </c>
      <c r="H80" s="34"/>
      <c r="I80" s="42">
        <f t="shared" si="2"/>
        <v>0.88617702309137325</v>
      </c>
      <c r="J80" s="7"/>
    </row>
    <row r="81" spans="1:10" ht="15.95" customHeight="1" x14ac:dyDescent="0.25">
      <c r="A81" s="26" t="s">
        <v>48</v>
      </c>
      <c r="B81" s="9"/>
      <c r="C81" s="9"/>
      <c r="D81" s="9"/>
      <c r="E81" s="27"/>
      <c r="F81" s="24"/>
      <c r="G81" s="42">
        <v>3704000</v>
      </c>
      <c r="H81" s="34"/>
      <c r="I81" s="42">
        <f t="shared" si="2"/>
        <v>17.09583173713774</v>
      </c>
      <c r="J81" s="7"/>
    </row>
    <row r="82" spans="1:10" ht="15.95" customHeight="1" x14ac:dyDescent="0.25">
      <c r="A82" s="26" t="s">
        <v>36</v>
      </c>
      <c r="B82" s="9"/>
      <c r="C82" s="9"/>
      <c r="D82" s="9"/>
      <c r="E82" s="27"/>
      <c r="F82" s="24"/>
      <c r="G82" s="42">
        <v>4684100</v>
      </c>
      <c r="H82" s="34"/>
      <c r="I82" s="42">
        <f t="shared" si="2"/>
        <v>21.619488509699483</v>
      </c>
      <c r="J82" s="7"/>
    </row>
    <row r="83" spans="1:10" ht="15.95" customHeight="1" x14ac:dyDescent="0.25">
      <c r="A83" s="26" t="s">
        <v>59</v>
      </c>
      <c r="B83" s="9"/>
      <c r="C83" s="9"/>
      <c r="D83" s="9"/>
      <c r="E83" s="9"/>
      <c r="F83" s="24"/>
      <c r="G83" s="42">
        <v>6277000</v>
      </c>
      <c r="H83" s="34"/>
      <c r="I83" s="42">
        <f t="shared" si="2"/>
        <v>28.971526947627861</v>
      </c>
      <c r="J83" s="7"/>
    </row>
    <row r="84" spans="1:10" ht="15.95" customHeight="1" x14ac:dyDescent="0.25">
      <c r="A84" s="26" t="s">
        <v>60</v>
      </c>
      <c r="B84" s="9"/>
      <c r="C84" s="9"/>
      <c r="D84" s="9"/>
      <c r="E84" s="9"/>
      <c r="F84" s="24"/>
      <c r="G84" s="42">
        <v>739200</v>
      </c>
      <c r="H84" s="34"/>
      <c r="I84" s="42">
        <f t="shared" si="2"/>
        <v>3.4117815389017867</v>
      </c>
      <c r="J84" s="7"/>
    </row>
    <row r="85" spans="1:10" ht="15.95" customHeight="1" x14ac:dyDescent="0.25">
      <c r="A85" s="26" t="s">
        <v>61</v>
      </c>
      <c r="B85" s="9"/>
      <c r="C85" s="9"/>
      <c r="D85" s="9"/>
      <c r="E85" s="9"/>
      <c r="F85" s="24"/>
      <c r="G85" s="42">
        <v>471400</v>
      </c>
      <c r="H85" s="34"/>
      <c r="I85" s="42">
        <f t="shared" si="2"/>
        <v>2.1757492119024651</v>
      </c>
      <c r="J85" s="7"/>
    </row>
    <row r="86" spans="1:10" ht="15.95" customHeight="1" x14ac:dyDescent="0.25">
      <c r="A86" s="26" t="s">
        <v>62</v>
      </c>
      <c r="B86" s="28"/>
      <c r="C86" s="28"/>
      <c r="D86" s="28"/>
      <c r="E86" s="28"/>
      <c r="F86" s="44"/>
      <c r="G86" s="43">
        <v>444700</v>
      </c>
      <c r="H86" s="45"/>
      <c r="I86" s="42">
        <f t="shared" si="2"/>
        <v>2.052515219628821</v>
      </c>
      <c r="J86" s="7"/>
    </row>
    <row r="87" spans="1:10" ht="15.95" customHeight="1" x14ac:dyDescent="0.25">
      <c r="A87" s="26" t="s">
        <v>63</v>
      </c>
      <c r="B87" s="28"/>
      <c r="C87" s="28"/>
      <c r="D87" s="28"/>
      <c r="E87" s="28"/>
      <c r="F87" s="44"/>
      <c r="G87" s="43">
        <v>234500</v>
      </c>
      <c r="H87" s="45"/>
      <c r="I87" s="42">
        <f t="shared" si="2"/>
        <v>1.0823359995569115</v>
      </c>
      <c r="J87" s="7"/>
    </row>
    <row r="88" spans="1:10" ht="15.95" customHeight="1" x14ac:dyDescent="0.25">
      <c r="A88" s="26" t="s">
        <v>64</v>
      </c>
      <c r="B88" s="28"/>
      <c r="C88" s="28"/>
      <c r="D88" s="28"/>
      <c r="E88" s="28"/>
      <c r="F88" s="44"/>
      <c r="G88" s="43">
        <v>200000</v>
      </c>
      <c r="H88" s="46"/>
      <c r="I88" s="42">
        <f t="shared" si="2"/>
        <v>0.92310106572018025</v>
      </c>
      <c r="J88" s="7"/>
    </row>
    <row r="89" spans="1:10" ht="15.95" customHeight="1" x14ac:dyDescent="0.25">
      <c r="A89" s="26" t="s">
        <v>65</v>
      </c>
      <c r="B89" s="28"/>
      <c r="C89" s="28"/>
      <c r="D89" s="28"/>
      <c r="E89" s="28"/>
      <c r="F89" s="44"/>
      <c r="G89" s="43">
        <v>250000</v>
      </c>
      <c r="H89" s="46"/>
      <c r="I89" s="42">
        <f t="shared" si="2"/>
        <v>1.1538763321502254</v>
      </c>
      <c r="J89" s="7"/>
    </row>
    <row r="90" spans="1:10" ht="15.95" customHeight="1" x14ac:dyDescent="0.25">
      <c r="A90" s="26" t="s">
        <v>66</v>
      </c>
      <c r="B90" s="28"/>
      <c r="C90" s="28"/>
      <c r="D90" s="28"/>
      <c r="E90" s="28"/>
      <c r="F90" s="44"/>
      <c r="G90" s="43">
        <v>328200</v>
      </c>
      <c r="H90" s="46"/>
      <c r="I90" s="42">
        <f t="shared" si="2"/>
        <v>1.5148088488468161</v>
      </c>
      <c r="J90" s="7"/>
    </row>
    <row r="91" spans="1:10" ht="15.95" customHeight="1" thickBot="1" x14ac:dyDescent="0.3">
      <c r="A91" s="47" t="s">
        <v>67</v>
      </c>
      <c r="B91" s="48"/>
      <c r="C91" s="48"/>
      <c r="D91" s="48"/>
      <c r="E91" s="48"/>
      <c r="F91" s="49"/>
      <c r="G91" s="43">
        <v>128500</v>
      </c>
      <c r="H91" s="46">
        <v>0</v>
      </c>
      <c r="I91" s="42">
        <f t="shared" si="2"/>
        <v>0.59309243472521589</v>
      </c>
      <c r="J91" s="7"/>
    </row>
    <row r="92" spans="1:10" ht="15.95" customHeight="1" x14ac:dyDescent="0.25">
      <c r="A92" s="39" t="s">
        <v>37</v>
      </c>
      <c r="B92" s="50"/>
      <c r="C92" s="50"/>
      <c r="D92" s="50"/>
      <c r="E92" s="50"/>
      <c r="F92" s="50"/>
      <c r="G92" s="51">
        <f>SUM(G73:G91)</f>
        <v>21566100</v>
      </c>
      <c r="H92" s="52">
        <f>H72+H74</f>
        <v>21566100</v>
      </c>
      <c r="I92" s="51">
        <f>I72+I74</f>
        <v>99.538449467139912</v>
      </c>
      <c r="J92" s="7"/>
    </row>
    <row r="93" spans="1:10" ht="15.95" customHeight="1" thickBot="1" x14ac:dyDescent="0.3">
      <c r="A93" s="47" t="s">
        <v>38</v>
      </c>
      <c r="B93" s="48"/>
      <c r="C93" s="48"/>
      <c r="D93" s="48"/>
      <c r="E93" s="48"/>
      <c r="F93" s="48"/>
      <c r="G93" s="43">
        <v>100000</v>
      </c>
      <c r="H93" s="46">
        <v>100000</v>
      </c>
      <c r="I93" s="42">
        <f>100*(H93/$H$94)</f>
        <v>0.46155053286009012</v>
      </c>
      <c r="J93" s="7"/>
    </row>
    <row r="94" spans="1:10" ht="15.95" customHeight="1" thickBot="1" x14ac:dyDescent="0.3">
      <c r="A94" s="15" t="s">
        <v>39</v>
      </c>
      <c r="B94" s="16"/>
      <c r="C94" s="16"/>
      <c r="D94" s="16"/>
      <c r="E94" s="16"/>
      <c r="F94" s="16"/>
      <c r="G94" s="53">
        <f>G92+G93</f>
        <v>21666100</v>
      </c>
      <c r="H94" s="54">
        <f>H92+H93</f>
        <v>21666100</v>
      </c>
      <c r="I94" s="55">
        <f>SUM(I92+I93)</f>
        <v>100</v>
      </c>
      <c r="J94" s="7"/>
    </row>
    <row r="95" spans="1:10" ht="15.95" customHeight="1" x14ac:dyDescent="0.25">
      <c r="A95" s="9"/>
      <c r="B95" s="9" t="s">
        <v>40</v>
      </c>
      <c r="C95" s="9"/>
      <c r="D95" s="9"/>
      <c r="E95" s="28"/>
      <c r="F95" s="28"/>
      <c r="G95" s="46"/>
      <c r="H95" s="46"/>
      <c r="I95" s="46"/>
      <c r="J95" s="7"/>
    </row>
    <row r="96" spans="1:10" ht="15.95" customHeight="1" x14ac:dyDescent="0.25">
      <c r="A96" s="9"/>
      <c r="B96" s="9" t="s">
        <v>89</v>
      </c>
      <c r="C96" s="9"/>
      <c r="D96" s="9"/>
      <c r="E96" s="9"/>
      <c r="F96" s="9"/>
      <c r="G96" s="9"/>
      <c r="H96" s="9"/>
      <c r="I96" s="9"/>
      <c r="J96" s="7"/>
    </row>
    <row r="97" spans="1:10" ht="15.95" customHeight="1" x14ac:dyDescent="0.25">
      <c r="A97" s="9" t="s">
        <v>90</v>
      </c>
      <c r="B97" s="9"/>
      <c r="C97" s="9"/>
      <c r="D97" s="9"/>
      <c r="E97" s="9"/>
      <c r="F97" s="9"/>
      <c r="G97" s="9"/>
      <c r="H97" s="9"/>
      <c r="I97" s="9"/>
      <c r="J97" s="7"/>
    </row>
    <row r="98" spans="1:10" ht="15.95" customHeight="1" x14ac:dyDescent="0.25">
      <c r="A98" s="9"/>
      <c r="B98" s="9" t="s">
        <v>91</v>
      </c>
      <c r="C98" s="9"/>
      <c r="D98" s="9"/>
      <c r="E98" s="9"/>
      <c r="F98" s="9"/>
      <c r="G98" s="9"/>
      <c r="H98" s="9"/>
      <c r="I98" s="9"/>
      <c r="J98" s="7"/>
    </row>
    <row r="99" spans="1:10" ht="15.95" customHeight="1" x14ac:dyDescent="0.25">
      <c r="A99" s="9" t="s">
        <v>92</v>
      </c>
      <c r="B99" s="9"/>
      <c r="C99" s="9"/>
      <c r="D99" s="9"/>
      <c r="E99" s="9"/>
      <c r="F99" s="9"/>
      <c r="G99" s="9"/>
      <c r="H99" s="9"/>
      <c r="I99" s="9"/>
      <c r="J99" s="7"/>
    </row>
    <row r="100" spans="1:10" ht="15.95" customHeight="1" x14ac:dyDescent="0.25">
      <c r="A100" s="9"/>
      <c r="B100" s="9" t="s">
        <v>93</v>
      </c>
      <c r="C100" s="9"/>
      <c r="D100" s="9"/>
      <c r="E100" s="9"/>
      <c r="F100" s="9"/>
      <c r="G100" s="9"/>
      <c r="H100" s="9"/>
      <c r="I100" s="9"/>
      <c r="J100" s="7"/>
    </row>
    <row r="101" spans="1:10" ht="15.95" customHeight="1" x14ac:dyDescent="0.25">
      <c r="A101" s="9" t="s">
        <v>94</v>
      </c>
      <c r="B101" s="9"/>
      <c r="C101" s="9"/>
      <c r="D101" s="9"/>
      <c r="E101" s="9"/>
      <c r="F101" s="9"/>
      <c r="G101" s="9"/>
      <c r="H101" s="9"/>
      <c r="I101" s="9"/>
      <c r="J101" s="7"/>
    </row>
    <row r="102" spans="1:10" ht="15.95" customHeight="1" x14ac:dyDescent="0.25">
      <c r="A102" s="9" t="s">
        <v>0</v>
      </c>
      <c r="B102" s="9"/>
      <c r="C102" s="9"/>
      <c r="D102" s="9" t="s">
        <v>41</v>
      </c>
      <c r="E102" s="9"/>
      <c r="F102" s="9"/>
      <c r="G102" s="9"/>
      <c r="H102" s="9"/>
      <c r="I102" s="9"/>
      <c r="J102" s="7"/>
    </row>
    <row r="103" spans="1:10" ht="15.95" customHeight="1" x14ac:dyDescent="0.25">
      <c r="A103" s="9"/>
      <c r="B103" s="9"/>
      <c r="C103" s="9"/>
      <c r="D103" s="9" t="s">
        <v>42</v>
      </c>
      <c r="E103" s="9"/>
      <c r="F103" s="9"/>
      <c r="G103" s="9"/>
      <c r="H103" s="9"/>
      <c r="I103" s="9"/>
      <c r="J103" s="7"/>
    </row>
    <row r="104" spans="1:10" ht="15.95" customHeight="1" x14ac:dyDescent="0.25">
      <c r="A104" s="9"/>
      <c r="B104" s="9" t="s">
        <v>71</v>
      </c>
      <c r="C104" s="9"/>
      <c r="D104" s="9"/>
      <c r="E104" s="9"/>
      <c r="F104" s="9"/>
      <c r="G104" s="9"/>
      <c r="H104" s="9"/>
      <c r="I104" s="9" t="s">
        <v>43</v>
      </c>
      <c r="J104" s="7"/>
    </row>
    <row r="105" spans="1:10" ht="15.95" customHeight="1" x14ac:dyDescent="0.25">
      <c r="A105" s="9" t="s">
        <v>0</v>
      </c>
      <c r="B105" s="9"/>
      <c r="C105" s="9"/>
      <c r="D105" s="9"/>
      <c r="E105" s="9"/>
      <c r="F105" s="9"/>
      <c r="G105" s="9"/>
      <c r="H105" s="9"/>
      <c r="I105" s="9"/>
      <c r="J105" s="7"/>
    </row>
    <row r="106" spans="1:10" ht="15.95" customHeight="1" x14ac:dyDescent="0.25">
      <c r="A106" s="9"/>
      <c r="B106" s="9"/>
      <c r="C106" s="9"/>
      <c r="D106" s="9" t="s">
        <v>96</v>
      </c>
      <c r="E106" s="9"/>
      <c r="F106" s="9"/>
      <c r="G106" s="9" t="s">
        <v>95</v>
      </c>
      <c r="H106" s="9"/>
      <c r="I106" s="9"/>
      <c r="J106" s="7"/>
    </row>
    <row r="107" spans="1:10" ht="15.9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10" ht="15.95" customHeight="1" x14ac:dyDescent="0.25">
      <c r="A108" s="9"/>
      <c r="B108" s="9" t="s">
        <v>0</v>
      </c>
      <c r="C108" s="9"/>
      <c r="D108" s="9"/>
      <c r="E108" s="9"/>
      <c r="F108" s="9"/>
      <c r="G108" s="9" t="s">
        <v>0</v>
      </c>
      <c r="H108" s="9"/>
      <c r="I108" s="9"/>
    </row>
    <row r="109" spans="1:10" ht="15.95" customHeight="1" x14ac:dyDescent="0.25">
      <c r="A109" s="9" t="s">
        <v>0</v>
      </c>
      <c r="B109" s="9"/>
      <c r="C109" s="9"/>
      <c r="D109" s="9" t="s">
        <v>0</v>
      </c>
      <c r="E109" s="9"/>
      <c r="F109" s="9"/>
      <c r="G109" s="9"/>
      <c r="H109" s="9"/>
      <c r="I109" s="9"/>
    </row>
    <row r="110" spans="1:10" ht="15.95" customHeight="1" x14ac:dyDescent="0.25">
      <c r="A110" s="9"/>
      <c r="B110" s="9"/>
      <c r="C110" s="9"/>
      <c r="D110" s="9" t="s">
        <v>44</v>
      </c>
      <c r="E110" s="9"/>
      <c r="F110" s="9"/>
      <c r="G110" s="9"/>
      <c r="H110" s="9"/>
      <c r="I110" s="9"/>
    </row>
    <row r="111" spans="1:10" ht="15.9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10" ht="15.9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ht="15.9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ht="15.9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ht="15.9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ht="15.9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ht="15.9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ht="15.9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ht="15.9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ht="15.9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ht="15.9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ht="15.9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ht="15.9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ht="15.9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ht="15.9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ht="15.9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ht="15.9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ht="15.9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ht="15.9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ht="15.9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ht="15.9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ht="15.9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ht="15.9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ht="15.9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ht="15.9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ht="15.9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ht="15.9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ht="15.9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ht="15.9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ht="15.9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ht="15.9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ht="15.9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ht="15.9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ht="15.9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ht="15.9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ht="15.9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ht="15.9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ht="15.9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ht="15.9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ht="15.9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ht="15.9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ht="15.9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ht="15.9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ht="15.9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ht="15.9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ht="15.9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ht="15.9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ht="15.9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ht="15.9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ht="15.9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ht="15.9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ht="15.9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ht="15.9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ht="15.9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ht="15.9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ht="15.9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ht="15.9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ht="15.9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ht="15.9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ht="15.9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ht="15.9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ht="15.9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ht="15.9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ht="15.9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ht="15.9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ht="15.9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ht="15.9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ht="15.9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ht="15.9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ht="15.9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ht="15.9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ht="15.9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ht="15.9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ht="15.9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ht="15.9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ht="15.9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ht="15.9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ht="15.9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ht="15.9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ht="15.9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ht="15.9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ht="15.9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ht="15.9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ht="15.9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ht="15.9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ht="15.9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ht="15.9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ht="15.9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ht="15.9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ht="15.9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ht="15.9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ht="15.9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ht="15.9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ht="15.9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ht="15.9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ht="15.9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ht="15.9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ht="15.9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ht="15.9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ht="15.9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ht="15.9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ht="15.9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ht="15.9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ht="15.9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ht="15.9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ht="15.9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ht="15.9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ht="15.9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ht="15.9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ht="15.9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ht="15.9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ht="15.9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ht="15.9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ht="15.9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ht="15.9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ht="15.9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ht="15.9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ht="15.9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ht="15.9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ht="15.9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ht="15.9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ht="15.9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ht="15.9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ht="15.9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ht="15.9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ht="15.9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ht="15.9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ht="15.9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ht="15.9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ht="15.9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ht="15.9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ht="15.9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ht="15.9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ht="15.9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ht="15.9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ht="15.9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ht="15.9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ht="15.9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ht="15.9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ht="15.9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ht="15.9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ht="15.9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</row>
    <row r="253" spans="1:9" ht="15.9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</row>
    <row r="254" spans="1:9" ht="15.9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</row>
    <row r="255" spans="1:9" ht="15.9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</row>
    <row r="256" spans="1:9" ht="15.9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</row>
    <row r="257" spans="1:9" ht="15.9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</row>
    <row r="258" spans="1:9" ht="15.9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</row>
    <row r="259" spans="1:9" ht="15.9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</row>
    <row r="260" spans="1:9" ht="15.9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</row>
    <row r="261" spans="1:9" ht="15.9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</row>
    <row r="262" spans="1:9" ht="15.9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</row>
    <row r="263" spans="1:9" ht="15.9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</row>
    <row r="264" spans="1:9" ht="15.9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</row>
    <row r="265" spans="1:9" ht="15.9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</row>
    <row r="266" spans="1:9" ht="15.9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</row>
    <row r="267" spans="1:9" ht="15.9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</row>
    <row r="268" spans="1:9" ht="15.9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</row>
    <row r="269" spans="1:9" ht="15.9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</row>
    <row r="270" spans="1:9" ht="15.9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</row>
    <row r="271" spans="1:9" ht="15.9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</row>
    <row r="272" spans="1:9" ht="15.9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</row>
    <row r="273" spans="1:9" ht="15.9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</row>
    <row r="274" spans="1:9" ht="15.9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</row>
    <row r="275" spans="1:9" ht="15.9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</row>
    <row r="276" spans="1:9" ht="15.9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</row>
    <row r="277" spans="1:9" ht="15.9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</row>
    <row r="278" spans="1:9" ht="15.9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</row>
    <row r="279" spans="1:9" ht="15.9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</row>
    <row r="280" spans="1:9" ht="15.9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</row>
  </sheetData>
  <pageMargins left="0.511811024" right="0.511811024" top="0.78740157499999996" bottom="0.78740157499999996" header="0.31496062000000002" footer="0.31496062000000002"/>
  <pageSetup paperSize="9" scale="56" orientation="portrait" r:id="rId1"/>
  <rowBreaks count="1" manualBreakCount="1">
    <brk id="5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Cida</cp:lastModifiedBy>
  <cp:lastPrinted>2016-10-19T19:13:40Z</cp:lastPrinted>
  <dcterms:created xsi:type="dcterms:W3CDTF">2013-09-30T11:39:02Z</dcterms:created>
  <dcterms:modified xsi:type="dcterms:W3CDTF">2016-11-10T13:49:37Z</dcterms:modified>
</cp:coreProperties>
</file>